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52CE191B-FDB9-49AA-AB91-E3B10979F116}" xr6:coauthVersionLast="47" xr6:coauthVersionMax="47" xr10:uidLastSave="{00000000-0000-0000-0000-000000000000}"/>
  <bookViews>
    <workbookView xWindow="-28920" yWindow="-120" windowWidth="29040" windowHeight="15720" xr2:uid="{0808D916-D4F2-4D22-B5EC-9896E87A2EEE}"/>
  </bookViews>
  <sheets>
    <sheet name="Bankwise" sheetId="1" r:id="rId1"/>
    <sheet name="Districtwise" sheetId="2" r:id="rId2"/>
  </sheets>
  <externalReferences>
    <externalReference r:id="rId3"/>
  </externalReferences>
  <definedNames>
    <definedName name="_xlnm._FilterDatabase" localSheetId="0" hidden="1">Bankwise!$A$3:$F$62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1" l="1"/>
  <c r="E38" i="2"/>
  <c r="C37" i="2" a="1"/>
  <c r="C37" i="2" s="1"/>
  <c r="C5" i="2" a="1"/>
  <c r="C5" i="2" s="1"/>
  <c r="C6" i="2" a="1"/>
  <c r="C6" i="2" s="1"/>
  <c r="C7" i="2" a="1"/>
  <c r="C7" i="2" s="1"/>
  <c r="C8" i="2" a="1"/>
  <c r="C8" i="2" s="1"/>
  <c r="C9" i="2" a="1"/>
  <c r="C9" i="2" s="1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 s="1"/>
  <c r="C36" i="2" a="1"/>
  <c r="C36" i="2" s="1"/>
  <c r="C4" i="2" a="1"/>
  <c r="C4" i="2" s="1"/>
  <c r="E62" i="1"/>
  <c r="D62" i="1"/>
  <c r="C38" i="2" l="1"/>
  <c r="D3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<sst xmlns="http://schemas.openxmlformats.org/spreadsheetml/2006/main" count="169" uniqueCount="111">
  <si>
    <t>Sr. No.</t>
  </si>
  <si>
    <t>Bank Category</t>
  </si>
  <si>
    <t>Bank Name</t>
  </si>
  <si>
    <t>PSB</t>
  </si>
  <si>
    <t>Bank of Baroda</t>
  </si>
  <si>
    <t>State Bank of India</t>
  </si>
  <si>
    <t>Union Bank of India</t>
  </si>
  <si>
    <t>Bank of India</t>
  </si>
  <si>
    <t>Central Bank of India</t>
  </si>
  <si>
    <t>Punjab National Bank</t>
  </si>
  <si>
    <t>Canara Bank</t>
  </si>
  <si>
    <t>Indian Bank</t>
  </si>
  <si>
    <t>UCO Bank</t>
  </si>
  <si>
    <t>Indian Overseas Bank</t>
  </si>
  <si>
    <t>Bank of Maharashtra</t>
  </si>
  <si>
    <t>Punjab and Sind Bank</t>
  </si>
  <si>
    <t>RRB</t>
  </si>
  <si>
    <t>Gujarat Gramin Bank</t>
  </si>
  <si>
    <t>MPVT</t>
  </si>
  <si>
    <t>HDFC Bank Ltd.</t>
  </si>
  <si>
    <t>Axis Bank Ltd.</t>
  </si>
  <si>
    <t>ICICI Bank Ltd.</t>
  </si>
  <si>
    <t>IDBI Bank Ltd.</t>
  </si>
  <si>
    <t>PVT</t>
  </si>
  <si>
    <t>Kotak Mahindra Bank</t>
  </si>
  <si>
    <t>Indusind Bank Ltd.</t>
  </si>
  <si>
    <t>Yes Bank Ltd.</t>
  </si>
  <si>
    <t>The Federal Bank Ltd.</t>
  </si>
  <si>
    <t>Bandhan Bank Ltd.</t>
  </si>
  <si>
    <t>IDFC First Bank</t>
  </si>
  <si>
    <t>DCB Bank Ltd.</t>
  </si>
  <si>
    <t>City Union Bank Ltd.</t>
  </si>
  <si>
    <t>CSB Bank Ltd.</t>
  </si>
  <si>
    <t>The South Indian Bank Ltd.</t>
  </si>
  <si>
    <t>Tamilnad Mercantile Bank</t>
  </si>
  <si>
    <t>RBL Bank Ltd.</t>
  </si>
  <si>
    <t>Karnataka Bank Ltd.</t>
  </si>
  <si>
    <t>The Karur Vysya Bank Ltd.</t>
  </si>
  <si>
    <t>The Lakshmi Vilas Bank Ltd.</t>
  </si>
  <si>
    <t>Dhanlaxmi Bank Ltd.</t>
  </si>
  <si>
    <t>The Jammu and Kashmir Bank Ltd.</t>
  </si>
  <si>
    <t>Standard Chartered Bank</t>
  </si>
  <si>
    <t>SFB</t>
  </si>
  <si>
    <t>AU Small Finance Bank Ltd.</t>
  </si>
  <si>
    <t>Ujjivan Small Finance Bank Ltd.</t>
  </si>
  <si>
    <t>Equitas Small Finance Bank Ltd.</t>
  </si>
  <si>
    <t>Unity Small Finance Bank Ltd.</t>
  </si>
  <si>
    <t>ESAF Small Finance Bank Ltd.</t>
  </si>
  <si>
    <t>Suryoday Small Finance Bank Ltd.</t>
  </si>
  <si>
    <t>Utkarsh Small Finance Bank Ltd.</t>
  </si>
  <si>
    <t>SCB</t>
  </si>
  <si>
    <t>The Gujarat State Co-op Bank Ltd.</t>
  </si>
  <si>
    <t>DCCB</t>
  </si>
  <si>
    <t>The Ahmedabad District Co-op Bank Ltd.</t>
  </si>
  <si>
    <t>Shri Rajkot District Co-op Bank Ltd.</t>
  </si>
  <si>
    <t>The Banaskantha District Central Co-op Bank Ltd.</t>
  </si>
  <si>
    <t>The Sabarkantha District Central Co-op Bank Ltd.</t>
  </si>
  <si>
    <t>The Surat District Co. Op Bank Ltd.</t>
  </si>
  <si>
    <t>Bhavnagar District Co-op Bank Ltd.</t>
  </si>
  <si>
    <t>The Kaira District Central Co-op Bank Ltd.</t>
  </si>
  <si>
    <t>Amreli Jilla Madhyasth Sahakari Bank Ltd.</t>
  </si>
  <si>
    <t>The Bharuch District Central Co-op Bank Ltd.</t>
  </si>
  <si>
    <t>Valsad District Central Co-op Bank Ltd.</t>
  </si>
  <si>
    <t>The Jamnagar District Co-op Bank Ltd.</t>
  </si>
  <si>
    <t>The Panchmahal District Co-op Bank Ltd.</t>
  </si>
  <si>
    <t>The Kachchh District Central Co-op Bank Ltd.</t>
  </si>
  <si>
    <t>The Surendranagar District Central Co-op Bank Ltd.</t>
  </si>
  <si>
    <t>The Kodinar Taluka Co-op Banking Union Ltd.</t>
  </si>
  <si>
    <t>Total</t>
  </si>
  <si>
    <t>Name of District</t>
  </si>
  <si>
    <t>Ahmedabad</t>
  </si>
  <si>
    <t>Surat</t>
  </si>
  <si>
    <t>Vadodara</t>
  </si>
  <si>
    <t>Rajkot</t>
  </si>
  <si>
    <t>Kachchh</t>
  </si>
  <si>
    <t>Anand</t>
  </si>
  <si>
    <t>Gandhinagar</t>
  </si>
  <si>
    <t>Mahesana</t>
  </si>
  <si>
    <t>Bharuch</t>
  </si>
  <si>
    <t>Bhavnagar</t>
  </si>
  <si>
    <t>Kheda</t>
  </si>
  <si>
    <t>Navsari</t>
  </si>
  <si>
    <t>Jamnagar</t>
  </si>
  <si>
    <t>Banas Kantha</t>
  </si>
  <si>
    <t>Valsad</t>
  </si>
  <si>
    <t>Junagadh</t>
  </si>
  <si>
    <t>Sabar Kantha</t>
  </si>
  <si>
    <t>Amreli</t>
  </si>
  <si>
    <t>Surendranagar</t>
  </si>
  <si>
    <t>Panch Mahals</t>
  </si>
  <si>
    <t>Patan</t>
  </si>
  <si>
    <t>Morbi</t>
  </si>
  <si>
    <t>Dahod</t>
  </si>
  <si>
    <t>Gir Somnath</t>
  </si>
  <si>
    <t>Porbandar</t>
  </si>
  <si>
    <t>Arvalli</t>
  </si>
  <si>
    <t>Devbhumi Dwarka</t>
  </si>
  <si>
    <t>Mahisagar</t>
  </si>
  <si>
    <t>Chhotaudepur</t>
  </si>
  <si>
    <t>Botad</t>
  </si>
  <si>
    <t>Tapi</t>
  </si>
  <si>
    <t>Narmada</t>
  </si>
  <si>
    <t>Dangs</t>
  </si>
  <si>
    <t>ANNEXURE - 13</t>
  </si>
  <si>
    <t>NPS Sanchay SLBC Gujarat Bankwise Target for FY 2026-27</t>
  </si>
  <si>
    <t>Vav-Tharad</t>
  </si>
  <si>
    <t>NPS Sanchay SLBC Gujarat Districtwise Target for FY 2026-27</t>
  </si>
  <si>
    <t>Source: Mail received from PFRDA</t>
  </si>
  <si>
    <t>Achievement upto 04.08.2026</t>
  </si>
  <si>
    <t>No. of Branches</t>
  </si>
  <si>
    <t>Annual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</si>
</sst>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0" fillId="2" borderId="1" xfId="1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5A103336-39F6-4E34-B2DA-12E1F68447F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084300\Downloads\SLBC%20Gujarat%20Branch%20Wise%20NPS%20Sanchay%20Target%20Allocation%20for%20FY%202026-27.xlsx" TargetMode="External"/><Relationship Id="rId1" Type="http://schemas.openxmlformats.org/officeDocument/2006/relationships/externalLinkPath" Target="file:///C:\Users\LG084300\Downloads\SLBC%20Gujarat%20Branch%20Wise%20NPS%20Sanchay%20Target%20Allocation%20for%20FY%202026-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Sheet1"/>
    </sheetNames>
    <sheetDataSet>
      <sheetData sheetId="0">
        <row r="4">
          <cell r="A4" t="str">
            <v>AHMEDABAD</v>
          </cell>
          <cell r="B4">
            <v>1517</v>
          </cell>
          <cell r="C4">
            <v>37909</v>
          </cell>
        </row>
        <row r="5">
          <cell r="A5" t="str">
            <v>AMRELI</v>
          </cell>
          <cell r="B5">
            <v>242</v>
          </cell>
          <cell r="C5">
            <v>5572</v>
          </cell>
        </row>
        <row r="6">
          <cell r="A6" t="str">
            <v>ANAND</v>
          </cell>
          <cell r="B6">
            <v>395</v>
          </cell>
          <cell r="C6">
            <v>10549</v>
          </cell>
        </row>
        <row r="7">
          <cell r="A7" t="str">
            <v>ARVALLI</v>
          </cell>
          <cell r="B7">
            <v>146</v>
          </cell>
          <cell r="C7">
            <v>3411</v>
          </cell>
        </row>
        <row r="8">
          <cell r="A8" t="str">
            <v>BANAS KANTHA</v>
          </cell>
          <cell r="B8">
            <v>278</v>
          </cell>
          <cell r="C8">
            <v>5644</v>
          </cell>
        </row>
        <row r="9">
          <cell r="A9" t="str">
            <v>BHARUCH</v>
          </cell>
          <cell r="B9">
            <v>312</v>
          </cell>
          <cell r="C9">
            <v>7940</v>
          </cell>
        </row>
        <row r="10">
          <cell r="A10" t="str">
            <v>BHAVNAGAR</v>
          </cell>
          <cell r="B10">
            <v>310</v>
          </cell>
          <cell r="C10">
            <v>7675</v>
          </cell>
        </row>
        <row r="11">
          <cell r="A11" t="str">
            <v>BOTAD</v>
          </cell>
          <cell r="B11">
            <v>86</v>
          </cell>
          <cell r="C11">
            <v>1944</v>
          </cell>
        </row>
        <row r="12">
          <cell r="A12" t="str">
            <v>CHHOTAUDEPUR</v>
          </cell>
          <cell r="B12">
            <v>80</v>
          </cell>
          <cell r="C12">
            <v>2386</v>
          </cell>
        </row>
        <row r="13">
          <cell r="A13" t="str">
            <v>DAHOD</v>
          </cell>
          <cell r="B13">
            <v>109</v>
          </cell>
          <cell r="C13">
            <v>3098</v>
          </cell>
        </row>
        <row r="14">
          <cell r="A14" t="str">
            <v>DANGS</v>
          </cell>
          <cell r="B14">
            <v>18</v>
          </cell>
          <cell r="C14">
            <v>503</v>
          </cell>
        </row>
        <row r="15">
          <cell r="A15" t="str">
            <v>DEVBHUMI DWARKA</v>
          </cell>
          <cell r="B15">
            <v>102</v>
          </cell>
          <cell r="C15">
            <v>2890</v>
          </cell>
        </row>
        <row r="16">
          <cell r="A16" t="str">
            <v>GANDHINAGAR</v>
          </cell>
          <cell r="B16">
            <v>364</v>
          </cell>
          <cell r="C16">
            <v>9570</v>
          </cell>
        </row>
        <row r="17">
          <cell r="A17" t="str">
            <v>GIR SOMNATH</v>
          </cell>
          <cell r="B17">
            <v>122</v>
          </cell>
          <cell r="C17">
            <v>3443</v>
          </cell>
        </row>
        <row r="18">
          <cell r="A18" t="str">
            <v>JAMNAGAR</v>
          </cell>
          <cell r="B18">
            <v>248</v>
          </cell>
          <cell r="C18">
            <v>6658</v>
          </cell>
        </row>
        <row r="19">
          <cell r="A19" t="str">
            <v>JUNAGADH</v>
          </cell>
          <cell r="B19">
            <v>201</v>
          </cell>
          <cell r="C19">
            <v>6222</v>
          </cell>
        </row>
        <row r="20">
          <cell r="A20" t="str">
            <v>KACHCHH</v>
          </cell>
          <cell r="B20">
            <v>396</v>
          </cell>
          <cell r="C20">
            <v>11159</v>
          </cell>
        </row>
        <row r="21">
          <cell r="A21" t="str">
            <v>KHEDA</v>
          </cell>
          <cell r="B21">
            <v>281</v>
          </cell>
          <cell r="C21">
            <v>7630</v>
          </cell>
        </row>
        <row r="22">
          <cell r="A22" t="str">
            <v>MAHESANA</v>
          </cell>
          <cell r="B22">
            <v>322</v>
          </cell>
          <cell r="C22">
            <v>9277</v>
          </cell>
        </row>
        <row r="23">
          <cell r="A23" t="str">
            <v>MAHISAGAR</v>
          </cell>
          <cell r="B23">
            <v>89</v>
          </cell>
          <cell r="C23">
            <v>2479</v>
          </cell>
        </row>
        <row r="24">
          <cell r="A24" t="str">
            <v>MORBI</v>
          </cell>
          <cell r="B24">
            <v>176</v>
          </cell>
          <cell r="C24">
            <v>4152</v>
          </cell>
        </row>
        <row r="25">
          <cell r="A25" t="str">
            <v>NARMADA</v>
          </cell>
          <cell r="B25">
            <v>58</v>
          </cell>
          <cell r="C25">
            <v>1604</v>
          </cell>
        </row>
        <row r="26">
          <cell r="A26" t="str">
            <v>NAVSARI</v>
          </cell>
          <cell r="B26">
            <v>267</v>
          </cell>
          <cell r="C26">
            <v>7471</v>
          </cell>
        </row>
        <row r="27">
          <cell r="A27" t="str">
            <v>PANCH MAHALS</v>
          </cell>
          <cell r="B27">
            <v>159</v>
          </cell>
          <cell r="C27">
            <v>4505</v>
          </cell>
        </row>
        <row r="28">
          <cell r="A28" t="str">
            <v>PATAN</v>
          </cell>
          <cell r="B28">
            <v>141</v>
          </cell>
          <cell r="C28">
            <v>3917</v>
          </cell>
        </row>
        <row r="29">
          <cell r="A29" t="str">
            <v>PORBANDAR</v>
          </cell>
          <cell r="B29">
            <v>86</v>
          </cell>
          <cell r="C29">
            <v>2681</v>
          </cell>
        </row>
        <row r="30">
          <cell r="A30" t="str">
            <v>RAJKOT</v>
          </cell>
          <cell r="B30">
            <v>666</v>
          </cell>
          <cell r="C30">
            <v>15407</v>
          </cell>
        </row>
        <row r="31">
          <cell r="A31" t="str">
            <v>SABAR KANTHA</v>
          </cell>
          <cell r="B31">
            <v>267</v>
          </cell>
          <cell r="C31">
            <v>5692</v>
          </cell>
        </row>
        <row r="32">
          <cell r="A32" t="str">
            <v>SURAT</v>
          </cell>
          <cell r="B32">
            <v>904</v>
          </cell>
          <cell r="C32">
            <v>22920</v>
          </cell>
        </row>
        <row r="33">
          <cell r="A33" t="str">
            <v>SURENDRANAGAR</v>
          </cell>
          <cell r="B33">
            <v>189</v>
          </cell>
          <cell r="C33">
            <v>5395</v>
          </cell>
        </row>
        <row r="34">
          <cell r="A34" t="str">
            <v>TAPI</v>
          </cell>
          <cell r="B34">
            <v>83</v>
          </cell>
          <cell r="C34">
            <v>1986</v>
          </cell>
        </row>
        <row r="35">
          <cell r="A35" t="str">
            <v>VADODARA</v>
          </cell>
          <cell r="B35">
            <v>711</v>
          </cell>
          <cell r="C35">
            <v>20327</v>
          </cell>
        </row>
        <row r="36">
          <cell r="A36" t="str">
            <v>VALSAD</v>
          </cell>
          <cell r="B36">
            <v>253</v>
          </cell>
          <cell r="C36">
            <v>6761</v>
          </cell>
        </row>
        <row r="37">
          <cell r="A37" t="str">
            <v>VAV-THARAD</v>
          </cell>
          <cell r="B37">
            <v>60</v>
          </cell>
          <cell r="C37">
            <v>1223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5C7AF-CE54-4210-A5F8-FDA44187FD91}">
  <sheetPr>
    <pageSetUpPr fitToPage="1"/>
  </sheetPr>
  <dimension ref="A1:F64"/>
  <sheetViews>
    <sheetView tabSelected="1" zoomScale="85" zoomScaleNormal="85" workbookViewId="0">
      <selection activeCell="F10" sqref="F10"/>
    </sheetView>
  </sheetViews>
  <sheetFormatPr defaultRowHeight="15" x14ac:dyDescent="0.25"/>
  <cols>
    <col min="1" max="1" width="6.28515625" style="1" customWidth="1"/>
    <col min="2" max="2" width="8.85546875" style="1" bestFit="1" customWidth="1"/>
    <col min="3" max="3" width="46.7109375" style="1" customWidth="1"/>
    <col min="4" max="4" width="15.7109375" style="1" bestFit="1" customWidth="1"/>
    <col min="5" max="5" width="13.7109375" style="1" bestFit="1" customWidth="1"/>
    <col min="6" max="6" width="11.7109375" style="1" customWidth="1"/>
    <col min="7" max="16384" width="9.140625" style="1"/>
  </cols>
  <sheetData>
    <row r="1" spans="1:6" ht="36" x14ac:dyDescent="0.55000000000000004">
      <c r="A1" s="12" t="s">
        <v>103</v>
      </c>
      <c r="B1" s="12"/>
      <c r="C1" s="12"/>
      <c r="D1" s="12"/>
      <c r="E1" s="12"/>
      <c r="F1" s="12"/>
    </row>
    <row r="2" spans="1:6" ht="23.25" x14ac:dyDescent="0.25">
      <c r="A2" s="11" t="s">
        <v>104</v>
      </c>
      <c r="B2" s="11"/>
      <c r="C2" s="11"/>
      <c r="D2" s="11"/>
      <c r="E2" s="11"/>
      <c r="F2" s="11"/>
    </row>
    <row r="3" spans="1:6" ht="45" x14ac:dyDescent="0.25">
      <c r="A3" s="2" t="s">
        <v>0</v>
      </c>
      <c r="B3" s="2" t="s">
        <v>1</v>
      </c>
      <c r="C3" s="2" t="s">
        <v>2</v>
      </c>
      <c r="D3" s="2" t="s">
        <v>109</v>
      </c>
      <c r="E3" s="2" t="s">
        <v>110</v>
      </c>
      <c r="F3" s="9" t="s">
        <v>108</v>
      </c>
    </row>
    <row r="4" spans="1:6" x14ac:dyDescent="0.25">
      <c r="A4" s="3">
        <v>1</v>
      </c>
      <c r="B4" s="3" t="s">
        <v>3</v>
      </c>
      <c r="C4" s="4" t="s">
        <v>4</v>
      </c>
      <c r="D4" s="7">
        <v>1510</v>
      </c>
      <c r="E4" s="7">
        <v>49830</v>
      </c>
      <c r="F4" s="10">
        <v>0</v>
      </c>
    </row>
    <row r="5" spans="1:6" x14ac:dyDescent="0.25">
      <c r="A5" s="3">
        <v>2</v>
      </c>
      <c r="B5" s="3" t="s">
        <v>3</v>
      </c>
      <c r="C5" s="4" t="s">
        <v>7</v>
      </c>
      <c r="D5" s="7">
        <v>389</v>
      </c>
      <c r="E5" s="7">
        <v>12837</v>
      </c>
      <c r="F5" s="10">
        <v>0</v>
      </c>
    </row>
    <row r="6" spans="1:6" x14ac:dyDescent="0.25">
      <c r="A6" s="3">
        <v>3</v>
      </c>
      <c r="B6" s="3" t="s">
        <v>3</v>
      </c>
      <c r="C6" s="4" t="s">
        <v>14</v>
      </c>
      <c r="D6" s="7">
        <v>116</v>
      </c>
      <c r="E6" s="7">
        <v>3828</v>
      </c>
      <c r="F6" s="10">
        <v>0</v>
      </c>
    </row>
    <row r="7" spans="1:6" x14ac:dyDescent="0.25">
      <c r="A7" s="3">
        <v>4</v>
      </c>
      <c r="B7" s="3" t="s">
        <v>3</v>
      </c>
      <c r="C7" s="4" t="s">
        <v>10</v>
      </c>
      <c r="D7" s="7">
        <v>244</v>
      </c>
      <c r="E7" s="7">
        <v>8052</v>
      </c>
      <c r="F7" s="10">
        <v>0</v>
      </c>
    </row>
    <row r="8" spans="1:6" x14ac:dyDescent="0.25">
      <c r="A8" s="3">
        <v>5</v>
      </c>
      <c r="B8" s="3" t="s">
        <v>3</v>
      </c>
      <c r="C8" s="4" t="s">
        <v>8</v>
      </c>
      <c r="D8" s="7">
        <v>312</v>
      </c>
      <c r="E8" s="7">
        <v>10296</v>
      </c>
      <c r="F8" s="10">
        <v>0</v>
      </c>
    </row>
    <row r="9" spans="1:6" x14ac:dyDescent="0.25">
      <c r="A9" s="3">
        <v>6</v>
      </c>
      <c r="B9" s="3" t="s">
        <v>3</v>
      </c>
      <c r="C9" s="4" t="s">
        <v>11</v>
      </c>
      <c r="D9" s="7">
        <v>139</v>
      </c>
      <c r="E9" s="7">
        <v>4587</v>
      </c>
      <c r="F9" s="10">
        <v>2</v>
      </c>
    </row>
    <row r="10" spans="1:6" x14ac:dyDescent="0.25">
      <c r="A10" s="3">
        <v>7</v>
      </c>
      <c r="B10" s="3" t="s">
        <v>3</v>
      </c>
      <c r="C10" s="4" t="s">
        <v>13</v>
      </c>
      <c r="D10" s="7">
        <v>116</v>
      </c>
      <c r="E10" s="7">
        <v>3828</v>
      </c>
      <c r="F10" s="10">
        <v>0</v>
      </c>
    </row>
    <row r="11" spans="1:6" x14ac:dyDescent="0.25">
      <c r="A11" s="3">
        <v>8</v>
      </c>
      <c r="B11" s="3" t="s">
        <v>3</v>
      </c>
      <c r="C11" s="4" t="s">
        <v>15</v>
      </c>
      <c r="D11" s="7">
        <v>34</v>
      </c>
      <c r="E11" s="7">
        <v>1122</v>
      </c>
      <c r="F11" s="10">
        <v>0</v>
      </c>
    </row>
    <row r="12" spans="1:6" x14ac:dyDescent="0.25">
      <c r="A12" s="3">
        <v>9</v>
      </c>
      <c r="B12" s="3" t="s">
        <v>3</v>
      </c>
      <c r="C12" s="4" t="s">
        <v>9</v>
      </c>
      <c r="D12" s="7">
        <v>302</v>
      </c>
      <c r="E12" s="7">
        <v>9966</v>
      </c>
      <c r="F12" s="10">
        <v>0</v>
      </c>
    </row>
    <row r="13" spans="1:6" x14ac:dyDescent="0.25">
      <c r="A13" s="3">
        <v>10</v>
      </c>
      <c r="B13" s="3" t="s">
        <v>3</v>
      </c>
      <c r="C13" s="4" t="s">
        <v>5</v>
      </c>
      <c r="D13" s="7">
        <v>1317</v>
      </c>
      <c r="E13" s="7">
        <v>43461</v>
      </c>
      <c r="F13" s="10">
        <v>0</v>
      </c>
    </row>
    <row r="14" spans="1:6" x14ac:dyDescent="0.25">
      <c r="A14" s="3">
        <v>11</v>
      </c>
      <c r="B14" s="3" t="s">
        <v>3</v>
      </c>
      <c r="C14" s="4" t="s">
        <v>12</v>
      </c>
      <c r="D14" s="7">
        <v>129</v>
      </c>
      <c r="E14" s="7">
        <v>4257</v>
      </c>
      <c r="F14" s="10">
        <v>0</v>
      </c>
    </row>
    <row r="15" spans="1:6" x14ac:dyDescent="0.25">
      <c r="A15" s="3">
        <v>12</v>
      </c>
      <c r="B15" s="3" t="s">
        <v>3</v>
      </c>
      <c r="C15" s="4" t="s">
        <v>6</v>
      </c>
      <c r="D15" s="7">
        <v>420</v>
      </c>
      <c r="E15" s="7">
        <v>13860</v>
      </c>
      <c r="F15" s="10">
        <v>0</v>
      </c>
    </row>
    <row r="16" spans="1:6" x14ac:dyDescent="0.25">
      <c r="A16" s="3">
        <v>13</v>
      </c>
      <c r="B16" s="3" t="s">
        <v>52</v>
      </c>
      <c r="C16" s="4" t="s">
        <v>60</v>
      </c>
      <c r="D16" s="7">
        <v>71</v>
      </c>
      <c r="E16" s="7">
        <v>426</v>
      </c>
      <c r="F16" s="10">
        <v>0</v>
      </c>
    </row>
    <row r="17" spans="1:6" x14ac:dyDescent="0.25">
      <c r="A17" s="3">
        <v>14</v>
      </c>
      <c r="B17" s="3" t="s">
        <v>52</v>
      </c>
      <c r="C17" s="4" t="s">
        <v>58</v>
      </c>
      <c r="D17" s="7">
        <v>91</v>
      </c>
      <c r="E17" s="7">
        <v>546</v>
      </c>
      <c r="F17" s="10">
        <v>0</v>
      </c>
    </row>
    <row r="18" spans="1:6" x14ac:dyDescent="0.25">
      <c r="A18" s="3">
        <v>15</v>
      </c>
      <c r="B18" s="3" t="s">
        <v>52</v>
      </c>
      <c r="C18" s="4" t="s">
        <v>54</v>
      </c>
      <c r="D18" s="7">
        <v>185</v>
      </c>
      <c r="E18" s="7">
        <v>1110</v>
      </c>
      <c r="F18" s="10">
        <v>0</v>
      </c>
    </row>
    <row r="19" spans="1:6" x14ac:dyDescent="0.25">
      <c r="A19" s="3">
        <v>16</v>
      </c>
      <c r="B19" s="3" t="s">
        <v>52</v>
      </c>
      <c r="C19" s="4" t="s">
        <v>53</v>
      </c>
      <c r="D19" s="7">
        <v>211</v>
      </c>
      <c r="E19" s="7">
        <v>1266</v>
      </c>
      <c r="F19" s="10">
        <v>0</v>
      </c>
    </row>
    <row r="20" spans="1:6" x14ac:dyDescent="0.25">
      <c r="A20" s="3">
        <v>17</v>
      </c>
      <c r="B20" s="3" t="s">
        <v>52</v>
      </c>
      <c r="C20" s="4" t="s">
        <v>55</v>
      </c>
      <c r="D20" s="7">
        <v>144</v>
      </c>
      <c r="E20" s="7">
        <v>864</v>
      </c>
      <c r="F20" s="10">
        <v>0</v>
      </c>
    </row>
    <row r="21" spans="1:6" x14ac:dyDescent="0.25">
      <c r="A21" s="3">
        <v>18</v>
      </c>
      <c r="B21" s="3" t="s">
        <v>52</v>
      </c>
      <c r="C21" s="4" t="s">
        <v>61</v>
      </c>
      <c r="D21" s="7">
        <v>54</v>
      </c>
      <c r="E21" s="7">
        <v>324</v>
      </c>
      <c r="F21" s="10">
        <v>0</v>
      </c>
    </row>
    <row r="22" spans="1:6" x14ac:dyDescent="0.25">
      <c r="A22" s="3">
        <v>19</v>
      </c>
      <c r="B22" s="3" t="s">
        <v>52</v>
      </c>
      <c r="C22" s="4" t="s">
        <v>63</v>
      </c>
      <c r="D22" s="7">
        <v>40</v>
      </c>
      <c r="E22" s="7">
        <v>240</v>
      </c>
      <c r="F22" s="10">
        <v>0</v>
      </c>
    </row>
    <row r="23" spans="1:6" x14ac:dyDescent="0.25">
      <c r="A23" s="3">
        <v>20</v>
      </c>
      <c r="B23" s="3" t="s">
        <v>52</v>
      </c>
      <c r="C23" s="4" t="s">
        <v>65</v>
      </c>
      <c r="D23" s="7">
        <v>19</v>
      </c>
      <c r="E23" s="7">
        <v>114</v>
      </c>
      <c r="F23" s="10">
        <v>0</v>
      </c>
    </row>
    <row r="24" spans="1:6" x14ac:dyDescent="0.25">
      <c r="A24" s="3">
        <v>21</v>
      </c>
      <c r="B24" s="3" t="s">
        <v>52</v>
      </c>
      <c r="C24" s="4" t="s">
        <v>59</v>
      </c>
      <c r="D24" s="7">
        <v>83</v>
      </c>
      <c r="E24" s="7">
        <v>498</v>
      </c>
      <c r="F24" s="10">
        <v>0</v>
      </c>
    </row>
    <row r="25" spans="1:6" x14ac:dyDescent="0.25">
      <c r="A25" s="3">
        <v>22</v>
      </c>
      <c r="B25" s="3" t="s">
        <v>52</v>
      </c>
      <c r="C25" s="4" t="s">
        <v>67</v>
      </c>
      <c r="D25" s="7">
        <v>12</v>
      </c>
      <c r="E25" s="7">
        <v>72</v>
      </c>
      <c r="F25" s="10">
        <v>0</v>
      </c>
    </row>
    <row r="26" spans="1:6" x14ac:dyDescent="0.25">
      <c r="A26" s="3">
        <v>23</v>
      </c>
      <c r="B26" s="3" t="s">
        <v>52</v>
      </c>
      <c r="C26" s="4" t="s">
        <v>64</v>
      </c>
      <c r="D26" s="7">
        <v>27</v>
      </c>
      <c r="E26" s="7">
        <v>162</v>
      </c>
      <c r="F26" s="10">
        <v>0</v>
      </c>
    </row>
    <row r="27" spans="1:6" x14ac:dyDescent="0.25">
      <c r="A27" s="3">
        <v>24</v>
      </c>
      <c r="B27" s="3" t="s">
        <v>52</v>
      </c>
      <c r="C27" s="4" t="s">
        <v>56</v>
      </c>
      <c r="D27" s="7">
        <v>134</v>
      </c>
      <c r="E27" s="7">
        <v>804</v>
      </c>
      <c r="F27" s="10">
        <v>0</v>
      </c>
    </row>
    <row r="28" spans="1:6" x14ac:dyDescent="0.25">
      <c r="A28" s="3">
        <v>25</v>
      </c>
      <c r="B28" s="3" t="s">
        <v>52</v>
      </c>
      <c r="C28" s="4" t="s">
        <v>57</v>
      </c>
      <c r="D28" s="7">
        <v>115</v>
      </c>
      <c r="E28" s="7">
        <v>690</v>
      </c>
      <c r="F28" s="10">
        <v>0</v>
      </c>
    </row>
    <row r="29" spans="1:6" x14ac:dyDescent="0.25">
      <c r="A29" s="3">
        <v>26</v>
      </c>
      <c r="B29" s="3" t="s">
        <v>52</v>
      </c>
      <c r="C29" s="4" t="s">
        <v>66</v>
      </c>
      <c r="D29" s="7">
        <v>15</v>
      </c>
      <c r="E29" s="7">
        <v>90</v>
      </c>
      <c r="F29" s="10">
        <v>0</v>
      </c>
    </row>
    <row r="30" spans="1:6" x14ac:dyDescent="0.25">
      <c r="A30" s="3">
        <v>27</v>
      </c>
      <c r="B30" s="3" t="s">
        <v>52</v>
      </c>
      <c r="C30" s="4" t="s">
        <v>62</v>
      </c>
      <c r="D30" s="7">
        <v>41</v>
      </c>
      <c r="E30" s="7">
        <v>246</v>
      </c>
      <c r="F30" s="10">
        <v>0</v>
      </c>
    </row>
    <row r="31" spans="1:6" x14ac:dyDescent="0.25">
      <c r="A31" s="3">
        <v>28</v>
      </c>
      <c r="B31" s="3" t="s">
        <v>50</v>
      </c>
      <c r="C31" s="4" t="s">
        <v>51</v>
      </c>
      <c r="D31" s="7">
        <v>33</v>
      </c>
      <c r="E31" s="7">
        <v>198</v>
      </c>
      <c r="F31" s="10">
        <v>0</v>
      </c>
    </row>
    <row r="32" spans="1:6" x14ac:dyDescent="0.25">
      <c r="A32" s="3">
        <v>29</v>
      </c>
      <c r="B32" s="3" t="s">
        <v>16</v>
      </c>
      <c r="C32" s="4" t="s">
        <v>17</v>
      </c>
      <c r="D32" s="7">
        <v>744</v>
      </c>
      <c r="E32" s="7">
        <v>24552</v>
      </c>
      <c r="F32" s="10">
        <v>0</v>
      </c>
    </row>
    <row r="33" spans="1:6" x14ac:dyDescent="0.25">
      <c r="A33" s="3">
        <v>30</v>
      </c>
      <c r="B33" s="3" t="s">
        <v>18</v>
      </c>
      <c r="C33" s="4" t="s">
        <v>20</v>
      </c>
      <c r="D33" s="7">
        <v>466</v>
      </c>
      <c r="E33" s="7">
        <v>10718</v>
      </c>
      <c r="F33" s="10">
        <v>0</v>
      </c>
    </row>
    <row r="34" spans="1:6" x14ac:dyDescent="0.25">
      <c r="A34" s="3">
        <v>31</v>
      </c>
      <c r="B34" s="3" t="s">
        <v>18</v>
      </c>
      <c r="C34" s="4" t="s">
        <v>19</v>
      </c>
      <c r="D34" s="7">
        <v>725</v>
      </c>
      <c r="E34" s="7">
        <v>16675</v>
      </c>
      <c r="F34" s="10">
        <v>54</v>
      </c>
    </row>
    <row r="35" spans="1:6" x14ac:dyDescent="0.25">
      <c r="A35" s="3">
        <v>32</v>
      </c>
      <c r="B35" s="3" t="s">
        <v>18</v>
      </c>
      <c r="C35" s="4" t="s">
        <v>21</v>
      </c>
      <c r="D35" s="7">
        <v>304</v>
      </c>
      <c r="E35" s="7">
        <v>6992</v>
      </c>
      <c r="F35" s="10">
        <v>0</v>
      </c>
    </row>
    <row r="36" spans="1:6" x14ac:dyDescent="0.25">
      <c r="A36" s="3">
        <v>33</v>
      </c>
      <c r="B36" s="3" t="s">
        <v>18</v>
      </c>
      <c r="C36" s="4" t="s">
        <v>22</v>
      </c>
      <c r="D36" s="7">
        <v>128</v>
      </c>
      <c r="E36" s="7">
        <v>2944</v>
      </c>
      <c r="F36" s="10">
        <v>4</v>
      </c>
    </row>
    <row r="37" spans="1:6" x14ac:dyDescent="0.25">
      <c r="A37" s="3">
        <v>34</v>
      </c>
      <c r="B37" s="3" t="s">
        <v>23</v>
      </c>
      <c r="C37" s="4" t="s">
        <v>28</v>
      </c>
      <c r="D37" s="7">
        <v>65</v>
      </c>
      <c r="E37" s="7">
        <v>882</v>
      </c>
      <c r="F37" s="10">
        <v>8</v>
      </c>
    </row>
    <row r="38" spans="1:6" x14ac:dyDescent="0.25">
      <c r="A38" s="3">
        <v>35</v>
      </c>
      <c r="B38" s="3" t="s">
        <v>23</v>
      </c>
      <c r="C38" s="4" t="s">
        <v>31</v>
      </c>
      <c r="D38" s="7">
        <v>29</v>
      </c>
      <c r="E38" s="7">
        <v>391</v>
      </c>
      <c r="F38" s="10">
        <v>0</v>
      </c>
    </row>
    <row r="39" spans="1:6" x14ac:dyDescent="0.25">
      <c r="A39" s="3">
        <v>36</v>
      </c>
      <c r="B39" s="3" t="s">
        <v>23</v>
      </c>
      <c r="C39" s="4" t="s">
        <v>32</v>
      </c>
      <c r="D39" s="7">
        <v>25</v>
      </c>
      <c r="E39" s="7">
        <v>335</v>
      </c>
      <c r="F39" s="10">
        <v>0</v>
      </c>
    </row>
    <row r="40" spans="1:6" x14ac:dyDescent="0.25">
      <c r="A40" s="3">
        <v>37</v>
      </c>
      <c r="B40" s="3" t="s">
        <v>23</v>
      </c>
      <c r="C40" s="4" t="s">
        <v>30</v>
      </c>
      <c r="D40" s="7">
        <v>34</v>
      </c>
      <c r="E40" s="7">
        <v>459</v>
      </c>
      <c r="F40" s="10">
        <v>0</v>
      </c>
    </row>
    <row r="41" spans="1:6" x14ac:dyDescent="0.25">
      <c r="A41" s="3">
        <v>38</v>
      </c>
      <c r="B41" s="3" t="s">
        <v>23</v>
      </c>
      <c r="C41" s="4" t="s">
        <v>39</v>
      </c>
      <c r="D41" s="7">
        <v>5</v>
      </c>
      <c r="E41" s="7">
        <v>67</v>
      </c>
      <c r="F41" s="10">
        <v>0</v>
      </c>
    </row>
    <row r="42" spans="1:6" x14ac:dyDescent="0.25">
      <c r="A42" s="3">
        <v>39</v>
      </c>
      <c r="B42" s="3" t="s">
        <v>23</v>
      </c>
      <c r="C42" s="4" t="s">
        <v>29</v>
      </c>
      <c r="D42" s="7">
        <v>50</v>
      </c>
      <c r="E42" s="7">
        <v>672</v>
      </c>
      <c r="F42" s="10">
        <v>0</v>
      </c>
    </row>
    <row r="43" spans="1:6" x14ac:dyDescent="0.25">
      <c r="A43" s="3">
        <v>40</v>
      </c>
      <c r="B43" s="3" t="s">
        <v>23</v>
      </c>
      <c r="C43" s="4" t="s">
        <v>25</v>
      </c>
      <c r="D43" s="7">
        <v>73</v>
      </c>
      <c r="E43" s="7">
        <v>990</v>
      </c>
      <c r="F43" s="10">
        <v>0</v>
      </c>
    </row>
    <row r="44" spans="1:6" x14ac:dyDescent="0.25">
      <c r="A44" s="3">
        <v>41</v>
      </c>
      <c r="B44" s="3" t="s">
        <v>23</v>
      </c>
      <c r="C44" s="4" t="s">
        <v>36</v>
      </c>
      <c r="D44" s="7">
        <v>16</v>
      </c>
      <c r="E44" s="7">
        <v>215</v>
      </c>
      <c r="F44" s="10">
        <v>0</v>
      </c>
    </row>
    <row r="45" spans="1:6" x14ac:dyDescent="0.25">
      <c r="A45" s="3">
        <v>42</v>
      </c>
      <c r="B45" s="3" t="s">
        <v>23</v>
      </c>
      <c r="C45" s="4" t="s">
        <v>24</v>
      </c>
      <c r="D45" s="7">
        <v>227</v>
      </c>
      <c r="E45" s="7">
        <v>3049</v>
      </c>
      <c r="F45" s="10">
        <v>0</v>
      </c>
    </row>
    <row r="46" spans="1:6" x14ac:dyDescent="0.25">
      <c r="A46" s="3">
        <v>43</v>
      </c>
      <c r="B46" s="3" t="s">
        <v>23</v>
      </c>
      <c r="C46" s="4" t="s">
        <v>35</v>
      </c>
      <c r="D46" s="7">
        <v>21</v>
      </c>
      <c r="E46" s="7">
        <v>285</v>
      </c>
      <c r="F46" s="10">
        <v>0</v>
      </c>
    </row>
    <row r="47" spans="1:6" x14ac:dyDescent="0.25">
      <c r="A47" s="3">
        <v>44</v>
      </c>
      <c r="B47" s="3" t="s">
        <v>23</v>
      </c>
      <c r="C47" s="4" t="s">
        <v>41</v>
      </c>
      <c r="D47" s="7">
        <v>4</v>
      </c>
      <c r="E47" s="7">
        <v>54</v>
      </c>
      <c r="F47" s="10">
        <v>0</v>
      </c>
    </row>
    <row r="48" spans="1:6" x14ac:dyDescent="0.25">
      <c r="A48" s="3">
        <v>45</v>
      </c>
      <c r="B48" s="3" t="s">
        <v>23</v>
      </c>
      <c r="C48" s="4" t="s">
        <v>34</v>
      </c>
      <c r="D48" s="7">
        <v>24</v>
      </c>
      <c r="E48" s="7">
        <v>325</v>
      </c>
      <c r="F48" s="10">
        <v>0</v>
      </c>
    </row>
    <row r="49" spans="1:6" x14ac:dyDescent="0.25">
      <c r="A49" s="3">
        <v>46</v>
      </c>
      <c r="B49" s="3" t="s">
        <v>23</v>
      </c>
      <c r="C49" s="4" t="s">
        <v>27</v>
      </c>
      <c r="D49" s="7">
        <v>69</v>
      </c>
      <c r="E49" s="7">
        <v>932</v>
      </c>
      <c r="F49" s="10">
        <v>0</v>
      </c>
    </row>
    <row r="50" spans="1:6" x14ac:dyDescent="0.25">
      <c r="A50" s="3">
        <v>47</v>
      </c>
      <c r="B50" s="3" t="s">
        <v>23</v>
      </c>
      <c r="C50" s="4" t="s">
        <v>40</v>
      </c>
      <c r="D50" s="7">
        <v>4</v>
      </c>
      <c r="E50" s="7">
        <v>54</v>
      </c>
      <c r="F50" s="10">
        <v>0</v>
      </c>
    </row>
    <row r="51" spans="1:6" x14ac:dyDescent="0.25">
      <c r="A51" s="3">
        <v>48</v>
      </c>
      <c r="B51" s="3" t="s">
        <v>23</v>
      </c>
      <c r="C51" s="4" t="s">
        <v>37</v>
      </c>
      <c r="D51" s="7">
        <v>16</v>
      </c>
      <c r="E51" s="7">
        <v>219</v>
      </c>
      <c r="F51" s="10">
        <v>0</v>
      </c>
    </row>
    <row r="52" spans="1:6" x14ac:dyDescent="0.25">
      <c r="A52" s="3">
        <v>49</v>
      </c>
      <c r="B52" s="3" t="s">
        <v>23</v>
      </c>
      <c r="C52" s="4" t="s">
        <v>38</v>
      </c>
      <c r="D52" s="7">
        <v>13</v>
      </c>
      <c r="E52" s="7">
        <v>175</v>
      </c>
      <c r="F52" s="10">
        <v>0</v>
      </c>
    </row>
    <row r="53" spans="1:6" x14ac:dyDescent="0.25">
      <c r="A53" s="3">
        <v>50</v>
      </c>
      <c r="B53" s="3" t="s">
        <v>23</v>
      </c>
      <c r="C53" s="4" t="s">
        <v>33</v>
      </c>
      <c r="D53" s="7">
        <v>24</v>
      </c>
      <c r="E53" s="7">
        <v>324</v>
      </c>
      <c r="F53" s="10">
        <v>0</v>
      </c>
    </row>
    <row r="54" spans="1:6" x14ac:dyDescent="0.25">
      <c r="A54" s="3">
        <v>51</v>
      </c>
      <c r="B54" s="3" t="s">
        <v>23</v>
      </c>
      <c r="C54" s="4" t="s">
        <v>26</v>
      </c>
      <c r="D54" s="7">
        <v>71</v>
      </c>
      <c r="E54" s="7">
        <v>959</v>
      </c>
      <c r="F54" s="10">
        <v>0</v>
      </c>
    </row>
    <row r="55" spans="1:6" x14ac:dyDescent="0.25">
      <c r="A55" s="3">
        <v>52</v>
      </c>
      <c r="B55" s="3" t="s">
        <v>42</v>
      </c>
      <c r="C55" s="4" t="s">
        <v>43</v>
      </c>
      <c r="D55" s="7">
        <v>80</v>
      </c>
      <c r="E55" s="7">
        <v>1680</v>
      </c>
      <c r="F55" s="10">
        <v>0</v>
      </c>
    </row>
    <row r="56" spans="1:6" x14ac:dyDescent="0.25">
      <c r="A56" s="3">
        <v>53</v>
      </c>
      <c r="B56" s="3" t="s">
        <v>42</v>
      </c>
      <c r="C56" s="4" t="s">
        <v>45</v>
      </c>
      <c r="D56" s="7">
        <v>26</v>
      </c>
      <c r="E56" s="7">
        <v>546</v>
      </c>
      <c r="F56" s="10">
        <v>0</v>
      </c>
    </row>
    <row r="57" spans="1:6" x14ac:dyDescent="0.25">
      <c r="A57" s="3">
        <v>54</v>
      </c>
      <c r="B57" s="3" t="s">
        <v>42</v>
      </c>
      <c r="C57" s="4" t="s">
        <v>47</v>
      </c>
      <c r="D57" s="7">
        <v>11</v>
      </c>
      <c r="E57" s="7">
        <v>231</v>
      </c>
      <c r="F57" s="10">
        <v>0</v>
      </c>
    </row>
    <row r="58" spans="1:6" x14ac:dyDescent="0.25">
      <c r="A58" s="3">
        <v>55</v>
      </c>
      <c r="B58" s="3" t="s">
        <v>42</v>
      </c>
      <c r="C58" s="4" t="s">
        <v>48</v>
      </c>
      <c r="D58" s="7">
        <v>5</v>
      </c>
      <c r="E58" s="7">
        <v>105</v>
      </c>
      <c r="F58" s="10">
        <v>0</v>
      </c>
    </row>
    <row r="59" spans="1:6" x14ac:dyDescent="0.25">
      <c r="A59" s="3">
        <v>56</v>
      </c>
      <c r="B59" s="3" t="s">
        <v>42</v>
      </c>
      <c r="C59" s="4" t="s">
        <v>44</v>
      </c>
      <c r="D59" s="7">
        <v>58</v>
      </c>
      <c r="E59" s="7">
        <v>1218</v>
      </c>
      <c r="F59" s="10">
        <v>0</v>
      </c>
    </row>
    <row r="60" spans="1:6" x14ac:dyDescent="0.25">
      <c r="A60" s="3">
        <v>57</v>
      </c>
      <c r="B60" s="3" t="s">
        <v>42</v>
      </c>
      <c r="C60" s="4" t="s">
        <v>46</v>
      </c>
      <c r="D60" s="7">
        <v>16</v>
      </c>
      <c r="E60" s="7">
        <v>336</v>
      </c>
      <c r="F60" s="10">
        <v>0</v>
      </c>
    </row>
    <row r="61" spans="1:6" x14ac:dyDescent="0.25">
      <c r="A61" s="3">
        <v>58</v>
      </c>
      <c r="B61" s="3" t="s">
        <v>42</v>
      </c>
      <c r="C61" s="4" t="s">
        <v>49</v>
      </c>
      <c r="D61" s="7">
        <v>2</v>
      </c>
      <c r="E61" s="7">
        <v>42</v>
      </c>
      <c r="F61" s="10">
        <v>0</v>
      </c>
    </row>
    <row r="62" spans="1:6" x14ac:dyDescent="0.25">
      <c r="A62" s="2"/>
      <c r="B62" s="2"/>
      <c r="C62" s="2" t="s">
        <v>68</v>
      </c>
      <c r="D62" s="8">
        <f>SUM(D4:D61)</f>
        <v>9638</v>
      </c>
      <c r="E62" s="8">
        <f>SUM(E4:E61)</f>
        <v>250000</v>
      </c>
      <c r="F62" s="10">
        <f>SUM(F4:F61)</f>
        <v>68</v>
      </c>
    </row>
    <row r="64" spans="1:6" x14ac:dyDescent="0.25">
      <c r="A64" s="1" t="s">
        <v>107</v>
      </c>
    </row>
  </sheetData>
  <sortState xmlns:xlrd2="http://schemas.microsoft.com/office/spreadsheetml/2017/richdata2" ref="A4:F62">
    <sortCondition ref="B4:B62" customList="PSB,DCCB,RRB,MPVT,PVT,SFB"/>
  </sortState>
  <mergeCells count="2">
    <mergeCell ref="A2:F2"/>
    <mergeCell ref="A1:F1"/>
  </mergeCells>
  <printOptions horizontalCentered="1" verticalCentered="1"/>
  <pageMargins left="0.25" right="0.25" top="0.51" bottom="0.55000000000000004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10AD-B8E1-4BB8-9366-DFFCE246A48E}">
  <sheetPr>
    <pageSetUpPr fitToPage="1"/>
  </sheetPr>
  <dimension ref="A1:E40"/>
  <sheetViews>
    <sheetView topLeftCell="A12" workbookViewId="0">
      <selection activeCell="D11" sqref="D11"/>
    </sheetView>
  </sheetViews>
  <sheetFormatPr defaultRowHeight="15" x14ac:dyDescent="0.25"/>
  <cols>
    <col min="1" max="1" width="6.28515625" style="1" customWidth="1"/>
    <col min="2" max="2" width="17.42578125" style="1" bestFit="1" customWidth="1"/>
    <col min="3" max="3" width="19.140625" style="1" customWidth="1"/>
    <col min="4" max="4" width="21.140625" style="1" customWidth="1"/>
    <col min="5" max="5" width="14.140625" style="1" customWidth="1"/>
    <col min="6" max="16384" width="9.140625" style="1"/>
  </cols>
  <sheetData>
    <row r="1" spans="1:5" ht="36" x14ac:dyDescent="0.55000000000000004">
      <c r="A1" s="12" t="s">
        <v>103</v>
      </c>
      <c r="B1" s="12"/>
      <c r="C1" s="12"/>
      <c r="D1" s="12"/>
      <c r="E1" s="12"/>
    </row>
    <row r="2" spans="1:5" ht="15.75" x14ac:dyDescent="0.25">
      <c r="A2" s="13" t="s">
        <v>106</v>
      </c>
      <c r="B2" s="14"/>
      <c r="C2" s="14"/>
      <c r="D2" s="14"/>
      <c r="E2" s="15"/>
    </row>
    <row r="3" spans="1:5" s="6" customFormat="1" ht="45" x14ac:dyDescent="0.25">
      <c r="A3" s="2" t="s">
        <v>0</v>
      </c>
      <c r="B3" s="2" t="s">
        <v>69</v>
      </c>
      <c r="C3" s="2" t="s">
        <v>109</v>
      </c>
      <c r="D3" s="2" t="s">
        <v>110</v>
      </c>
      <c r="E3" s="9" t="s">
        <v>108</v>
      </c>
    </row>
    <row r="4" spans="1:5" x14ac:dyDescent="0.25">
      <c r="A4" s="3">
        <v>1</v>
      </c>
      <c r="B4" s="5" t="s">
        <v>70</v>
      </c>
      <c r="C4" s="7" cm="1">
        <f t="array" ref="C4:D4">_xlfn.XLOOKUP(B4,[1]Sheet2!$A$4:$A$37,[1]Sheet2!$B$4:$C$37,0,0)</f>
        <v>1517</v>
      </c>
      <c r="D4" s="7">
        <v>37909</v>
      </c>
      <c r="E4" s="10">
        <v>11</v>
      </c>
    </row>
    <row r="5" spans="1:5" x14ac:dyDescent="0.25">
      <c r="A5" s="3">
        <v>2</v>
      </c>
      <c r="B5" s="5" t="s">
        <v>87</v>
      </c>
      <c r="C5" s="7" cm="1">
        <f t="array" ref="C5:D5">_xlfn.XLOOKUP(B5,[1]Sheet2!$A$4:$A$37,[1]Sheet2!$B$4:$C$37,0,0)</f>
        <v>242</v>
      </c>
      <c r="D5" s="7">
        <v>5572</v>
      </c>
      <c r="E5" s="10">
        <v>1</v>
      </c>
    </row>
    <row r="6" spans="1:5" x14ac:dyDescent="0.25">
      <c r="A6" s="3">
        <v>3</v>
      </c>
      <c r="B6" s="5" t="s">
        <v>75</v>
      </c>
      <c r="C6" s="7" cm="1">
        <f t="array" ref="C6:D6">_xlfn.XLOOKUP(B6,[1]Sheet2!$A$4:$A$37,[1]Sheet2!$B$4:$C$37,0,0)</f>
        <v>395</v>
      </c>
      <c r="D6" s="7">
        <v>10549</v>
      </c>
      <c r="E6" s="10">
        <v>2</v>
      </c>
    </row>
    <row r="7" spans="1:5" x14ac:dyDescent="0.25">
      <c r="A7" s="3">
        <v>4</v>
      </c>
      <c r="B7" s="5" t="s">
        <v>95</v>
      </c>
      <c r="C7" s="7" cm="1">
        <f t="array" ref="C7:D7">_xlfn.XLOOKUP(B7,[1]Sheet2!$A$4:$A$37,[1]Sheet2!$B$4:$C$37,0,0)</f>
        <v>146</v>
      </c>
      <c r="D7" s="7">
        <v>3411</v>
      </c>
      <c r="E7" s="10">
        <v>0</v>
      </c>
    </row>
    <row r="8" spans="1:5" x14ac:dyDescent="0.25">
      <c r="A8" s="3">
        <v>5</v>
      </c>
      <c r="B8" s="5" t="s">
        <v>83</v>
      </c>
      <c r="C8" s="7" cm="1">
        <f t="array" ref="C8:D8">_xlfn.XLOOKUP(B8,[1]Sheet2!$A$4:$A$37,[1]Sheet2!$B$4:$C$37,0,0)</f>
        <v>278</v>
      </c>
      <c r="D8" s="7">
        <v>5644</v>
      </c>
      <c r="E8" s="10">
        <v>0</v>
      </c>
    </row>
    <row r="9" spans="1:5" x14ac:dyDescent="0.25">
      <c r="A9" s="3">
        <v>6</v>
      </c>
      <c r="B9" s="5" t="s">
        <v>78</v>
      </c>
      <c r="C9" s="7" cm="1">
        <f t="array" ref="C9:D9">_xlfn.XLOOKUP(B9,[1]Sheet2!$A$4:$A$37,[1]Sheet2!$B$4:$C$37,0,0)</f>
        <v>312</v>
      </c>
      <c r="D9" s="7">
        <v>7940</v>
      </c>
      <c r="E9" s="10">
        <v>18</v>
      </c>
    </row>
    <row r="10" spans="1:5" x14ac:dyDescent="0.25">
      <c r="A10" s="3">
        <v>7</v>
      </c>
      <c r="B10" s="5" t="s">
        <v>79</v>
      </c>
      <c r="C10" s="7" cm="1">
        <f t="array" ref="C10:D10">_xlfn.XLOOKUP(B10,[1]Sheet2!$A$4:$A$37,[1]Sheet2!$B$4:$C$37,0,0)</f>
        <v>310</v>
      </c>
      <c r="D10" s="7">
        <v>7675</v>
      </c>
      <c r="E10" s="10">
        <v>0</v>
      </c>
    </row>
    <row r="11" spans="1:5" x14ac:dyDescent="0.25">
      <c r="A11" s="3">
        <v>8</v>
      </c>
      <c r="B11" s="5" t="s">
        <v>99</v>
      </c>
      <c r="C11" s="7" cm="1">
        <f t="array" ref="C11:D11">_xlfn.XLOOKUP(B11,[1]Sheet2!$A$4:$A$37,[1]Sheet2!$B$4:$C$37,0,0)</f>
        <v>86</v>
      </c>
      <c r="D11" s="7">
        <v>1944</v>
      </c>
      <c r="E11" s="10">
        <v>0</v>
      </c>
    </row>
    <row r="12" spans="1:5" x14ac:dyDescent="0.25">
      <c r="A12" s="3">
        <v>9</v>
      </c>
      <c r="B12" s="5" t="s">
        <v>98</v>
      </c>
      <c r="C12" s="7" cm="1">
        <f t="array" ref="C12:D12">_xlfn.XLOOKUP(B12,[1]Sheet2!$A$4:$A$37,[1]Sheet2!$B$4:$C$37,0,0)</f>
        <v>80</v>
      </c>
      <c r="D12" s="7">
        <v>2386</v>
      </c>
      <c r="E12" s="10">
        <v>0</v>
      </c>
    </row>
    <row r="13" spans="1:5" x14ac:dyDescent="0.25">
      <c r="A13" s="3">
        <v>10</v>
      </c>
      <c r="B13" s="5" t="s">
        <v>92</v>
      </c>
      <c r="C13" s="7" cm="1">
        <f t="array" ref="C13:D13">_xlfn.XLOOKUP(B13,[1]Sheet2!$A$4:$A$37,[1]Sheet2!$B$4:$C$37,0,0)</f>
        <v>109</v>
      </c>
      <c r="D13" s="7">
        <v>3098</v>
      </c>
      <c r="E13" s="10">
        <v>2</v>
      </c>
    </row>
    <row r="14" spans="1:5" x14ac:dyDescent="0.25">
      <c r="A14" s="3">
        <v>11</v>
      </c>
      <c r="B14" s="5" t="s">
        <v>102</v>
      </c>
      <c r="C14" s="7" cm="1">
        <f t="array" ref="C14:D14">_xlfn.XLOOKUP(B14,[1]Sheet2!$A$4:$A$37,[1]Sheet2!$B$4:$C$37,0,0)</f>
        <v>18</v>
      </c>
      <c r="D14" s="7">
        <v>503</v>
      </c>
      <c r="E14" s="10">
        <v>0</v>
      </c>
    </row>
    <row r="15" spans="1:5" x14ac:dyDescent="0.25">
      <c r="A15" s="3">
        <v>12</v>
      </c>
      <c r="B15" s="5" t="s">
        <v>96</v>
      </c>
      <c r="C15" s="7" cm="1">
        <f t="array" ref="C15:D15">_xlfn.XLOOKUP(B15,[1]Sheet2!$A$4:$A$37,[1]Sheet2!$B$4:$C$37,0,0)</f>
        <v>102</v>
      </c>
      <c r="D15" s="7">
        <v>2890</v>
      </c>
      <c r="E15" s="10">
        <v>4</v>
      </c>
    </row>
    <row r="16" spans="1:5" x14ac:dyDescent="0.25">
      <c r="A16" s="3">
        <v>13</v>
      </c>
      <c r="B16" s="5" t="s">
        <v>76</v>
      </c>
      <c r="C16" s="7" cm="1">
        <f t="array" ref="C16:D16">_xlfn.XLOOKUP(B16,[1]Sheet2!$A$4:$A$37,[1]Sheet2!$B$4:$C$37,0,0)</f>
        <v>364</v>
      </c>
      <c r="D16" s="7">
        <v>9570</v>
      </c>
      <c r="E16" s="10">
        <v>0</v>
      </c>
    </row>
    <row r="17" spans="1:5" x14ac:dyDescent="0.25">
      <c r="A17" s="3">
        <v>14</v>
      </c>
      <c r="B17" s="5" t="s">
        <v>93</v>
      </c>
      <c r="C17" s="7" cm="1">
        <f t="array" ref="C17:D17">_xlfn.XLOOKUP(B17,[1]Sheet2!$A$4:$A$37,[1]Sheet2!$B$4:$C$37,0,0)</f>
        <v>122</v>
      </c>
      <c r="D17" s="7">
        <v>3443</v>
      </c>
      <c r="E17" s="10">
        <v>1</v>
      </c>
    </row>
    <row r="18" spans="1:5" x14ac:dyDescent="0.25">
      <c r="A18" s="3">
        <v>15</v>
      </c>
      <c r="B18" s="5" t="s">
        <v>82</v>
      </c>
      <c r="C18" s="7" cm="1">
        <f t="array" ref="C18:D18">_xlfn.XLOOKUP(B18,[1]Sheet2!$A$4:$A$37,[1]Sheet2!$B$4:$C$37,0,0)</f>
        <v>248</v>
      </c>
      <c r="D18" s="7">
        <v>6658</v>
      </c>
      <c r="E18" s="10">
        <v>3</v>
      </c>
    </row>
    <row r="19" spans="1:5" x14ac:dyDescent="0.25">
      <c r="A19" s="3">
        <v>16</v>
      </c>
      <c r="B19" s="5" t="s">
        <v>85</v>
      </c>
      <c r="C19" s="7" cm="1">
        <f t="array" ref="C19:D19">_xlfn.XLOOKUP(B19,[1]Sheet2!$A$4:$A$37,[1]Sheet2!$B$4:$C$37,0,0)</f>
        <v>201</v>
      </c>
      <c r="D19" s="7">
        <v>6222</v>
      </c>
      <c r="E19" s="10">
        <v>1</v>
      </c>
    </row>
    <row r="20" spans="1:5" x14ac:dyDescent="0.25">
      <c r="A20" s="3">
        <v>17</v>
      </c>
      <c r="B20" s="5" t="s">
        <v>74</v>
      </c>
      <c r="C20" s="7" cm="1">
        <f t="array" ref="C20:D20">_xlfn.XLOOKUP(B20,[1]Sheet2!$A$4:$A$37,[1]Sheet2!$B$4:$C$37,0,0)</f>
        <v>396</v>
      </c>
      <c r="D20" s="7">
        <v>11159</v>
      </c>
      <c r="E20" s="10">
        <v>0</v>
      </c>
    </row>
    <row r="21" spans="1:5" x14ac:dyDescent="0.25">
      <c r="A21" s="3">
        <v>18</v>
      </c>
      <c r="B21" s="5" t="s">
        <v>80</v>
      </c>
      <c r="C21" s="7" cm="1">
        <f t="array" ref="C21:D21">_xlfn.XLOOKUP(B21,[1]Sheet2!$A$4:$A$37,[1]Sheet2!$B$4:$C$37,0,0)</f>
        <v>281</v>
      </c>
      <c r="D21" s="7">
        <v>7630</v>
      </c>
      <c r="E21" s="10">
        <v>1</v>
      </c>
    </row>
    <row r="22" spans="1:5" x14ac:dyDescent="0.25">
      <c r="A22" s="3">
        <v>19</v>
      </c>
      <c r="B22" s="5" t="s">
        <v>77</v>
      </c>
      <c r="C22" s="7" cm="1">
        <f t="array" ref="C22:D22">_xlfn.XLOOKUP(B22,[1]Sheet2!$A$4:$A$37,[1]Sheet2!$B$4:$C$37,0,0)</f>
        <v>322</v>
      </c>
      <c r="D22" s="7">
        <v>9277</v>
      </c>
      <c r="E22" s="10">
        <v>0</v>
      </c>
    </row>
    <row r="23" spans="1:5" x14ac:dyDescent="0.25">
      <c r="A23" s="3">
        <v>20</v>
      </c>
      <c r="B23" s="5" t="s">
        <v>97</v>
      </c>
      <c r="C23" s="7" cm="1">
        <f t="array" ref="C23:D23">_xlfn.XLOOKUP(B23,[1]Sheet2!$A$4:$A$37,[1]Sheet2!$B$4:$C$37,0,0)</f>
        <v>89</v>
      </c>
      <c r="D23" s="7">
        <v>2479</v>
      </c>
      <c r="E23" s="10">
        <v>0</v>
      </c>
    </row>
    <row r="24" spans="1:5" x14ac:dyDescent="0.25">
      <c r="A24" s="3">
        <v>21</v>
      </c>
      <c r="B24" s="5" t="s">
        <v>91</v>
      </c>
      <c r="C24" s="7" cm="1">
        <f t="array" ref="C24:D24">_xlfn.XLOOKUP(B24,[1]Sheet2!$A$4:$A$37,[1]Sheet2!$B$4:$C$37,0,0)</f>
        <v>176</v>
      </c>
      <c r="D24" s="7">
        <v>4152</v>
      </c>
      <c r="E24" s="10">
        <v>1</v>
      </c>
    </row>
    <row r="25" spans="1:5" x14ac:dyDescent="0.25">
      <c r="A25" s="3">
        <v>22</v>
      </c>
      <c r="B25" s="5" t="s">
        <v>101</v>
      </c>
      <c r="C25" s="7" cm="1">
        <f t="array" ref="C25:D25">_xlfn.XLOOKUP(B25,[1]Sheet2!$A$4:$A$37,[1]Sheet2!$B$4:$C$37,0,0)</f>
        <v>58</v>
      </c>
      <c r="D25" s="7">
        <v>1604</v>
      </c>
      <c r="E25" s="10">
        <v>0</v>
      </c>
    </row>
    <row r="26" spans="1:5" x14ac:dyDescent="0.25">
      <c r="A26" s="3">
        <v>23</v>
      </c>
      <c r="B26" s="5" t="s">
        <v>81</v>
      </c>
      <c r="C26" s="7" cm="1">
        <f t="array" ref="C26:D26">_xlfn.XLOOKUP(B26,[1]Sheet2!$A$4:$A$37,[1]Sheet2!$B$4:$C$37,0,0)</f>
        <v>267</v>
      </c>
      <c r="D26" s="7">
        <v>7471</v>
      </c>
      <c r="E26" s="10">
        <v>4</v>
      </c>
    </row>
    <row r="27" spans="1:5" x14ac:dyDescent="0.25">
      <c r="A27" s="3">
        <v>24</v>
      </c>
      <c r="B27" s="5" t="s">
        <v>89</v>
      </c>
      <c r="C27" s="7" cm="1">
        <f t="array" ref="C27:D27">_xlfn.XLOOKUP(B27,[1]Sheet2!$A$4:$A$37,[1]Sheet2!$B$4:$C$37,0,0)</f>
        <v>159</v>
      </c>
      <c r="D27" s="7">
        <v>4505</v>
      </c>
      <c r="E27" s="10">
        <v>4</v>
      </c>
    </row>
    <row r="28" spans="1:5" x14ac:dyDescent="0.25">
      <c r="A28" s="3">
        <v>25</v>
      </c>
      <c r="B28" s="5" t="s">
        <v>90</v>
      </c>
      <c r="C28" s="7" cm="1">
        <f t="array" ref="C28:D28">_xlfn.XLOOKUP(B28,[1]Sheet2!$A$4:$A$37,[1]Sheet2!$B$4:$C$37,0,0)</f>
        <v>141</v>
      </c>
      <c r="D28" s="7">
        <v>3917</v>
      </c>
      <c r="E28" s="10">
        <v>0</v>
      </c>
    </row>
    <row r="29" spans="1:5" x14ac:dyDescent="0.25">
      <c r="A29" s="3">
        <v>26</v>
      </c>
      <c r="B29" s="5" t="s">
        <v>94</v>
      </c>
      <c r="C29" s="7" cm="1">
        <f t="array" ref="C29:D29">_xlfn.XLOOKUP(B29,[1]Sheet2!$A$4:$A$37,[1]Sheet2!$B$4:$C$37,0,0)</f>
        <v>86</v>
      </c>
      <c r="D29" s="7">
        <v>2681</v>
      </c>
      <c r="E29" s="10">
        <v>1</v>
      </c>
    </row>
    <row r="30" spans="1:5" x14ac:dyDescent="0.25">
      <c r="A30" s="3">
        <v>27</v>
      </c>
      <c r="B30" s="5" t="s">
        <v>73</v>
      </c>
      <c r="C30" s="7" cm="1">
        <f t="array" ref="C30:D30">_xlfn.XLOOKUP(B30,[1]Sheet2!$A$4:$A$37,[1]Sheet2!$B$4:$C$37,0,0)</f>
        <v>666</v>
      </c>
      <c r="D30" s="7">
        <v>15407</v>
      </c>
      <c r="E30" s="10">
        <v>3</v>
      </c>
    </row>
    <row r="31" spans="1:5" x14ac:dyDescent="0.25">
      <c r="A31" s="3">
        <v>28</v>
      </c>
      <c r="B31" s="5" t="s">
        <v>86</v>
      </c>
      <c r="C31" s="7" cm="1">
        <f t="array" ref="C31:D31">_xlfn.XLOOKUP(B31,[1]Sheet2!$A$4:$A$37,[1]Sheet2!$B$4:$C$37,0,0)</f>
        <v>267</v>
      </c>
      <c r="D31" s="7">
        <v>5692</v>
      </c>
      <c r="E31" s="10">
        <v>0</v>
      </c>
    </row>
    <row r="32" spans="1:5" x14ac:dyDescent="0.25">
      <c r="A32" s="3">
        <v>29</v>
      </c>
      <c r="B32" s="5" t="s">
        <v>71</v>
      </c>
      <c r="C32" s="7" cm="1">
        <f t="array" ref="C32:D32">_xlfn.XLOOKUP(B32,[1]Sheet2!$A$4:$A$37,[1]Sheet2!$B$4:$C$37,0,0)</f>
        <v>904</v>
      </c>
      <c r="D32" s="7">
        <v>22920</v>
      </c>
      <c r="E32" s="10">
        <v>3</v>
      </c>
    </row>
    <row r="33" spans="1:5" x14ac:dyDescent="0.25">
      <c r="A33" s="3">
        <v>30</v>
      </c>
      <c r="B33" s="5" t="s">
        <v>88</v>
      </c>
      <c r="C33" s="7" cm="1">
        <f t="array" ref="C33:D33">_xlfn.XLOOKUP(B33,[1]Sheet2!$A$4:$A$37,[1]Sheet2!$B$4:$C$37,0,0)</f>
        <v>189</v>
      </c>
      <c r="D33" s="7">
        <v>5395</v>
      </c>
      <c r="E33" s="10">
        <v>0</v>
      </c>
    </row>
    <row r="34" spans="1:5" x14ac:dyDescent="0.25">
      <c r="A34" s="3">
        <v>31</v>
      </c>
      <c r="B34" s="5" t="s">
        <v>100</v>
      </c>
      <c r="C34" s="7" cm="1">
        <f t="array" ref="C34:D34">_xlfn.XLOOKUP(B34,[1]Sheet2!$A$4:$A$37,[1]Sheet2!$B$4:$C$37,0,0)</f>
        <v>83</v>
      </c>
      <c r="D34" s="7">
        <v>1986</v>
      </c>
      <c r="E34" s="10">
        <v>0</v>
      </c>
    </row>
    <row r="35" spans="1:5" x14ac:dyDescent="0.25">
      <c r="A35" s="3">
        <v>32</v>
      </c>
      <c r="B35" s="5" t="s">
        <v>72</v>
      </c>
      <c r="C35" s="7" cm="1">
        <f t="array" ref="C35:D35">_xlfn.XLOOKUP(B35,[1]Sheet2!$A$4:$A$37,[1]Sheet2!$B$4:$C$37,0,0)</f>
        <v>711</v>
      </c>
      <c r="D35" s="7">
        <v>20327</v>
      </c>
      <c r="E35" s="10">
        <v>6</v>
      </c>
    </row>
    <row r="36" spans="1:5" x14ac:dyDescent="0.25">
      <c r="A36" s="3">
        <v>33</v>
      </c>
      <c r="B36" s="5" t="s">
        <v>84</v>
      </c>
      <c r="C36" s="7" cm="1">
        <f t="array" ref="C36:D36">_xlfn.XLOOKUP(B36,[1]Sheet2!$A$4:$A$37,[1]Sheet2!$B$4:$C$37,0,0)</f>
        <v>253</v>
      </c>
      <c r="D36" s="7">
        <v>6761</v>
      </c>
      <c r="E36" s="10">
        <v>2</v>
      </c>
    </row>
    <row r="37" spans="1:5" x14ac:dyDescent="0.25">
      <c r="A37" s="3">
        <v>34</v>
      </c>
      <c r="B37" s="5" t="s">
        <v>105</v>
      </c>
      <c r="C37" s="7" cm="1">
        <f t="array" ref="C37:D37">_xlfn.XLOOKUP(B37,[1]Sheet2!$A$4:$A$37,[1]Sheet2!$B$4:$C$37,0,0)</f>
        <v>60</v>
      </c>
      <c r="D37" s="7">
        <v>1223</v>
      </c>
      <c r="E37" s="10">
        <v>0</v>
      </c>
    </row>
    <row r="38" spans="1:5" x14ac:dyDescent="0.25">
      <c r="A38" s="2"/>
      <c r="B38" s="2" t="s">
        <v>68</v>
      </c>
      <c r="C38" s="8">
        <f>SUM(C4:C37)</f>
        <v>9638</v>
      </c>
      <c r="D38" s="8">
        <f>SUM(D4:D37)</f>
        <v>250000</v>
      </c>
      <c r="E38" s="10">
        <f>SUM(E4:E37)</f>
        <v>68</v>
      </c>
    </row>
    <row r="40" spans="1:5" x14ac:dyDescent="0.25">
      <c r="A40" s="1" t="s">
        <v>107</v>
      </c>
    </row>
  </sheetData>
  <sortState xmlns:xlrd2="http://schemas.microsoft.com/office/spreadsheetml/2017/richdata2" ref="B4:E37">
    <sortCondition ref="B4:B37"/>
  </sortState>
  <mergeCells count="2">
    <mergeCell ref="A2:E2"/>
    <mergeCell ref="A1:E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Bankwise</vt:lpstr>
      <vt:lpstr>Districtwise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Aashiq</dc:creator>
  <cp:lastModifiedBy>Pradip Dilipbhai Dave</cp:lastModifiedBy>
  <cp:lastPrinted>2026-08-08T14:38:52Z</cp:lastPrinted>
  <dcterms:created xsi:type="dcterms:W3CDTF">2026-05-25T12:19:58Z</dcterms:created>
  <dcterms:modified xsi:type="dcterms:W3CDTF">2026-08-08T15:09:44Z</dcterms:modified>
</cp:coreProperties>
</file>